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80" windowWidth="13380" windowHeight="3924"/>
  </bookViews>
  <sheets>
    <sheet name="Приложение 2" sheetId="1" r:id="rId1"/>
  </sheets>
  <definedNames>
    <definedName name="_xlnm.Print_Titles" localSheetId="0">'Приложение 2'!$7:$9</definedName>
    <definedName name="_xlnm.Print_Area" localSheetId="0">'Приложение 2'!$A$1:$L$65</definedName>
  </definedNames>
  <calcPr calcId="145621"/>
</workbook>
</file>

<file path=xl/calcChain.xml><?xml version="1.0" encoding="utf-8"?>
<calcChain xmlns="http://schemas.openxmlformats.org/spreadsheetml/2006/main">
  <c r="D10" i="1" l="1"/>
  <c r="F10" i="1"/>
  <c r="E10" i="1" s="1"/>
  <c r="G10" i="1"/>
  <c r="H10" i="1" s="1"/>
  <c r="I10" i="1"/>
  <c r="J10" i="1"/>
  <c r="J65" i="1" s="1"/>
  <c r="K10" i="1"/>
  <c r="L10" i="1"/>
  <c r="E11" i="1"/>
  <c r="H11" i="1"/>
  <c r="K11" i="1"/>
  <c r="E12" i="1"/>
  <c r="H12" i="1"/>
  <c r="K12" i="1"/>
  <c r="E13" i="1"/>
  <c r="H13" i="1"/>
  <c r="K13" i="1"/>
  <c r="E14" i="1"/>
  <c r="H14" i="1"/>
  <c r="K14" i="1"/>
  <c r="E15" i="1"/>
  <c r="H15" i="1"/>
  <c r="K15" i="1"/>
  <c r="E16" i="1"/>
  <c r="H16" i="1"/>
  <c r="K16" i="1"/>
  <c r="E17" i="1"/>
  <c r="H17" i="1"/>
  <c r="K17" i="1"/>
  <c r="D18" i="1"/>
  <c r="E18" i="1"/>
  <c r="F18" i="1"/>
  <c r="G18" i="1"/>
  <c r="I18" i="1"/>
  <c r="I65" i="1" s="1"/>
  <c r="J18" i="1"/>
  <c r="L18" i="1"/>
  <c r="K18" i="1" s="1"/>
  <c r="E19" i="1"/>
  <c r="H19" i="1"/>
  <c r="K19" i="1"/>
  <c r="D20" i="1"/>
  <c r="E20" i="1"/>
  <c r="F20" i="1"/>
  <c r="G20" i="1"/>
  <c r="I20" i="1"/>
  <c r="H20" i="1" s="1"/>
  <c r="J20" i="1"/>
  <c r="L20" i="1"/>
  <c r="K20" i="1" s="1"/>
  <c r="E21" i="1"/>
  <c r="H21" i="1"/>
  <c r="K21" i="1"/>
  <c r="E22" i="1"/>
  <c r="H22" i="1"/>
  <c r="K22" i="1"/>
  <c r="E23" i="1"/>
  <c r="H23" i="1"/>
  <c r="K23" i="1"/>
  <c r="D24" i="1"/>
  <c r="F24" i="1"/>
  <c r="E24" i="1" s="1"/>
  <c r="G24" i="1"/>
  <c r="H24" i="1" s="1"/>
  <c r="I24" i="1"/>
  <c r="J24" i="1"/>
  <c r="K24" i="1"/>
  <c r="L24" i="1"/>
  <c r="E25" i="1"/>
  <c r="H25" i="1"/>
  <c r="K25" i="1"/>
  <c r="E26" i="1"/>
  <c r="H26" i="1"/>
  <c r="K26" i="1"/>
  <c r="E27" i="1"/>
  <c r="H27" i="1"/>
  <c r="K27" i="1"/>
  <c r="E28" i="1"/>
  <c r="H28" i="1"/>
  <c r="K28" i="1"/>
  <c r="E29" i="1"/>
  <c r="H29" i="1"/>
  <c r="K29" i="1"/>
  <c r="E30" i="1"/>
  <c r="H30" i="1"/>
  <c r="K30" i="1"/>
  <c r="E31" i="1"/>
  <c r="H31" i="1"/>
  <c r="K31" i="1"/>
  <c r="D32" i="1"/>
  <c r="E32" i="1"/>
  <c r="F32" i="1"/>
  <c r="G32" i="1"/>
  <c r="I32" i="1"/>
  <c r="H32" i="1" s="1"/>
  <c r="J32" i="1"/>
  <c r="L32" i="1"/>
  <c r="K32" i="1" s="1"/>
  <c r="E33" i="1"/>
  <c r="H33" i="1"/>
  <c r="K33" i="1"/>
  <c r="E34" i="1"/>
  <c r="H34" i="1"/>
  <c r="K34" i="1"/>
  <c r="E35" i="1"/>
  <c r="H35" i="1"/>
  <c r="K35" i="1"/>
  <c r="E36" i="1"/>
  <c r="H36" i="1"/>
  <c r="K36" i="1"/>
  <c r="D37" i="1"/>
  <c r="E37" i="1" s="1"/>
  <c r="F37" i="1"/>
  <c r="G37" i="1"/>
  <c r="H37" i="1"/>
  <c r="I37" i="1"/>
  <c r="J37" i="1"/>
  <c r="L37" i="1"/>
  <c r="K37" i="1" s="1"/>
  <c r="E38" i="1"/>
  <c r="H38" i="1"/>
  <c r="K38" i="1"/>
  <c r="E39" i="1"/>
  <c r="H39" i="1"/>
  <c r="K39" i="1"/>
  <c r="D40" i="1"/>
  <c r="E40" i="1"/>
  <c r="F40" i="1"/>
  <c r="G40" i="1"/>
  <c r="I40" i="1"/>
  <c r="H40" i="1" s="1"/>
  <c r="J40" i="1"/>
  <c r="L40" i="1"/>
  <c r="K40" i="1" s="1"/>
  <c r="E41" i="1"/>
  <c r="H41" i="1"/>
  <c r="K41" i="1"/>
  <c r="E42" i="1"/>
  <c r="H42" i="1"/>
  <c r="K42" i="1"/>
  <c r="E43" i="1"/>
  <c r="H43" i="1"/>
  <c r="K43" i="1"/>
  <c r="E44" i="1"/>
  <c r="H44" i="1"/>
  <c r="K44" i="1"/>
  <c r="E45" i="1"/>
  <c r="H45" i="1"/>
  <c r="K45" i="1"/>
  <c r="D46" i="1"/>
  <c r="E46" i="1"/>
  <c r="F46" i="1"/>
  <c r="G46" i="1"/>
  <c r="I46" i="1"/>
  <c r="H46" i="1" s="1"/>
  <c r="J46" i="1"/>
  <c r="L46" i="1"/>
  <c r="K46" i="1" s="1"/>
  <c r="E47" i="1"/>
  <c r="H47" i="1"/>
  <c r="K47" i="1"/>
  <c r="E48" i="1"/>
  <c r="H48" i="1"/>
  <c r="K48" i="1"/>
  <c r="D49" i="1"/>
  <c r="F49" i="1"/>
  <c r="E49" i="1" s="1"/>
  <c r="G49" i="1"/>
  <c r="I49" i="1"/>
  <c r="H49" i="1" s="1"/>
  <c r="J49" i="1"/>
  <c r="K49" i="1" s="1"/>
  <c r="L49" i="1"/>
  <c r="E50" i="1"/>
  <c r="H50" i="1"/>
  <c r="K50" i="1"/>
  <c r="D51" i="1"/>
  <c r="F51" i="1"/>
  <c r="E51" i="1" s="1"/>
  <c r="G51" i="1"/>
  <c r="I51" i="1"/>
  <c r="H51" i="1" s="1"/>
  <c r="J51" i="1"/>
  <c r="K51" i="1" s="1"/>
  <c r="L51" i="1"/>
  <c r="E52" i="1"/>
  <c r="H52" i="1"/>
  <c r="K52" i="1"/>
  <c r="E53" i="1"/>
  <c r="H53" i="1"/>
  <c r="K53" i="1"/>
  <c r="E54" i="1"/>
  <c r="H54" i="1"/>
  <c r="K54" i="1"/>
  <c r="E55" i="1"/>
  <c r="H55" i="1"/>
  <c r="K55" i="1"/>
  <c r="D56" i="1"/>
  <c r="E56" i="1"/>
  <c r="F56" i="1"/>
  <c r="G56" i="1"/>
  <c r="I56" i="1"/>
  <c r="H56" i="1" s="1"/>
  <c r="J56" i="1"/>
  <c r="L56" i="1"/>
  <c r="K56" i="1" s="1"/>
  <c r="E57" i="1"/>
  <c r="H57" i="1"/>
  <c r="K57" i="1"/>
  <c r="E58" i="1"/>
  <c r="H58" i="1"/>
  <c r="K58" i="1"/>
  <c r="E59" i="1"/>
  <c r="H59" i="1"/>
  <c r="K59" i="1"/>
  <c r="D60" i="1"/>
  <c r="F60" i="1"/>
  <c r="E60" i="1" s="1"/>
  <c r="G60" i="1"/>
  <c r="H60" i="1" s="1"/>
  <c r="I60" i="1"/>
  <c r="J60" i="1"/>
  <c r="K60" i="1"/>
  <c r="L60" i="1"/>
  <c r="E61" i="1"/>
  <c r="H61" i="1"/>
  <c r="K61" i="1"/>
  <c r="E62" i="1"/>
  <c r="H62" i="1"/>
  <c r="K62" i="1"/>
  <c r="D63" i="1"/>
  <c r="E63" i="1" s="1"/>
  <c r="F63" i="1"/>
  <c r="G63" i="1"/>
  <c r="H63" i="1"/>
  <c r="I63" i="1"/>
  <c r="J63" i="1"/>
  <c r="L63" i="1"/>
  <c r="K63" i="1" s="1"/>
  <c r="E64" i="1"/>
  <c r="H64" i="1"/>
  <c r="K64" i="1"/>
  <c r="D65" i="1"/>
  <c r="L65" i="1"/>
  <c r="K65" i="1" s="1"/>
  <c r="H65" i="1" l="1"/>
  <c r="G65" i="1"/>
  <c r="H18" i="1"/>
  <c r="F65" i="1"/>
  <c r="E65" i="1" s="1"/>
</calcChain>
</file>

<file path=xl/sharedStrings.xml><?xml version="1.0" encoding="utf-8"?>
<sst xmlns="http://schemas.openxmlformats.org/spreadsheetml/2006/main" count="88" uniqueCount="70">
  <si>
    <t>ВСЕГО</t>
  </si>
  <si>
    <t>Обслуживание государственного внутреннего и муниципального долга</t>
  </si>
  <si>
    <t/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</si>
  <si>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</si>
  <si>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</si>
  <si>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</si>
  <si>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</si>
  <si>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</si>
  <si>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</si>
  <si>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</si>
  <si>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</si>
  <si>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</si>
  <si>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</si>
  <si>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</si>
  <si>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</si>
  <si>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</si>
  <si>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</si>
  <si>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</si>
  <si>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</si>
  <si>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</si>
  <si>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</si>
  <si>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</si>
  <si>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</si>
  <si>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</si>
  <si>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</si>
  <si>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</si>
  <si>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</si>
  <si>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</si>
  <si>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</si>
  <si>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</si>
  <si>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</si>
  <si>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</si>
  <si>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</si>
  <si>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</si>
  <si>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</si>
  <si>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</si>
  <si>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</si>
  <si>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</si>
  <si>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</si>
  <si>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</si>
  <si>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</si>
  <si>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</si>
  <si>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</si>
  <si>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</si>
  <si>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</si>
  <si>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</si>
  <si>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</si>
  <si>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</si>
  <si>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</si>
  <si>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</si>
  <si>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</si>
  <si>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</si>
  <si>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</si>
  <si>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</si>
  <si>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</si>
  <si>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</si>
  <si>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</si>
  <si>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Уточненный план</t>
  </si>
  <si>
    <t>Уточнения
(+;-)</t>
  </si>
  <si>
    <t>Утвержденный план по решению о бюджете от 19.12.2017          № 107</t>
  </si>
  <si>
    <t>Сумма на 2020 год</t>
  </si>
  <si>
    <t>Сумма на 2019 год</t>
  </si>
  <si>
    <t>Сумма на 2018 год</t>
  </si>
  <si>
    <t>Подраздел</t>
  </si>
  <si>
    <t>Раздел</t>
  </si>
  <si>
    <t>Наименование</t>
  </si>
  <si>
    <t>(тыс.рублей)</t>
  </si>
  <si>
    <t>Информация по уточнению бюджета города Югорска в разрезе функциональной структуры расходов бюджета города Югорска на 2018 год и на плановый период 2019 и 2020 годов</t>
  </si>
  <si>
    <t>к пояснительной записке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</si>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</sst>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29">
    <xf numFmtId="0" fontId="0" fillId="0" borderId="0" xfId="0"/>
    <xf numFmtId="0" fontId="1" fillId="2" borderId="0" xfId="1" applyFill="1"/>
    <xf numFmtId="0" fontId="2" fillId="2" borderId="0" xfId="2" applyFill="1"/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3" fillId="2" borderId="1" xfId="2" applyNumberFormat="1" applyFont="1" applyFill="1" applyBorder="1" applyAlignment="1" applyProtection="1">
      <protection hidden="1"/>
    </xf>
    <xf numFmtId="0" fontId="4" fillId="2" borderId="1" xfId="2" applyNumberFormat="1" applyFont="1" applyFill="1" applyBorder="1" applyAlignment="1" applyProtection="1">
      <protection hidden="1"/>
    </xf>
    <xf numFmtId="0" fontId="3" fillId="2" borderId="2" xfId="2" applyNumberFormat="1" applyFont="1" applyFill="1" applyBorder="1" applyAlignment="1" applyProtection="1">
      <protection hidden="1"/>
    </xf>
    <xf numFmtId="0" fontId="3" fillId="2" borderId="1" xfId="2" applyNumberFormat="1" applyFont="1" applyFill="1" applyBorder="1" applyAlignment="1" applyProtection="1">
      <alignment vertical="center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165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3" fillId="2" borderId="3" xfId="2" applyNumberFormat="1" applyFont="1" applyFill="1" applyBorder="1" applyAlignment="1" applyProtection="1">
      <alignment horizontal="right" vertical="center"/>
      <protection hidden="1"/>
    </xf>
    <xf numFmtId="165" fontId="3" fillId="2" borderId="3" xfId="2" applyNumberFormat="1" applyFont="1" applyFill="1" applyBorder="1" applyAlignment="1" applyProtection="1">
      <alignment horizontal="center" vertical="center"/>
      <protection hidden="1"/>
    </xf>
    <xf numFmtId="0" fontId="3" fillId="2" borderId="3" xfId="2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2" applyNumberFormat="1" applyFont="1" applyFill="1" applyBorder="1" applyAlignment="1" applyProtection="1">
      <alignment vertical="center"/>
      <protection hidden="1"/>
    </xf>
    <xf numFmtId="164" fontId="5" fillId="2" borderId="3" xfId="2" applyNumberFormat="1" applyFont="1" applyFill="1" applyBorder="1" applyAlignment="1" applyProtection="1">
      <alignment horizontal="right" vertical="center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2" applyFont="1" applyFill="1" applyBorder="1" applyAlignment="1" applyProtection="1">
      <alignment horizontal="center" vertical="center"/>
      <protection hidden="1"/>
    </xf>
    <xf numFmtId="0" fontId="5" fillId="2" borderId="4" xfId="2" applyNumberFormat="1" applyFont="1" applyFill="1" applyBorder="1" applyAlignment="1" applyProtection="1">
      <alignment horizontal="right"/>
      <protection hidden="1"/>
    </xf>
    <xf numFmtId="0" fontId="5" fillId="2" borderId="0" xfId="2" applyNumberFormat="1" applyFont="1" applyFill="1" applyBorder="1" applyAlignment="1" applyProtection="1">
      <alignment horizontal="right"/>
      <protection hidden="1"/>
    </xf>
    <xf numFmtId="0" fontId="5" fillId="2" borderId="4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5" fillId="2" borderId="0" xfId="2" applyFont="1" applyFill="1" applyProtection="1"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0" xfId="2" applyNumberFormat="1" applyFont="1" applyFill="1" applyAlignment="1" applyProtection="1">
      <alignment horizontal="right" vertical="top"/>
      <protection hidden="1"/>
    </xf>
    <xf numFmtId="0" fontId="5" fillId="2" borderId="0" xfId="2" applyNumberFormat="1" applyFont="1" applyFill="1" applyAlignment="1" applyProtection="1">
      <alignment vertical="top"/>
      <protection hidden="1"/>
    </xf>
  </cellXfs>
  <cellStyles count="4">
    <cellStyle name="Normal" xfId="3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zoomScaleNormal="100" workbookViewId="0">
      <selection activeCell="D12" sqref="D12"/>
    </sheetView>
  </sheetViews>
  <sheetFormatPr defaultRowHeight="14.4" x14ac:dyDescent="0.3"/>
  <cols>
    <col min="1" max="1" width="48" style="2" customWidth="1"/>
    <col min="2" max="2" width="6" style="2" customWidth="1"/>
    <col min="3" max="3" width="7.109375" style="2" customWidth="1"/>
    <col min="4" max="4" width="16.88671875" style="2" customWidth="1"/>
    <col min="5" max="6" width="14.44140625" style="2" customWidth="1"/>
    <col min="7" max="7" width="16.88671875" style="2" customWidth="1"/>
    <col min="8" max="9" width="14.44140625" style="1" customWidth="1"/>
    <col min="10" max="10" width="16.88671875" style="1" customWidth="1"/>
    <col min="11" max="12" width="14.44140625" style="1" customWidth="1"/>
    <col min="13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2" ht="18.75" customHeight="1" x14ac:dyDescent="0.3">
      <c r="A1" s="28"/>
      <c r="B1" s="28"/>
      <c r="C1" s="28"/>
      <c r="D1" s="28"/>
      <c r="E1" s="28"/>
      <c r="F1" s="28"/>
      <c r="G1" s="27"/>
      <c r="L1" s="27" t="s">
        <v>69</v>
      </c>
    </row>
    <row r="2" spans="1:12" ht="20.25" customHeight="1" x14ac:dyDescent="0.3">
      <c r="A2" s="27"/>
      <c r="B2" s="27"/>
      <c r="C2" s="27"/>
      <c r="D2" s="28"/>
      <c r="E2" s="28"/>
      <c r="F2" s="28"/>
      <c r="G2" s="27"/>
      <c r="L2" s="27" t="s">
        <v>68</v>
      </c>
    </row>
    <row r="3" spans="1:12" ht="20.25" customHeight="1" x14ac:dyDescent="0.3">
      <c r="A3" s="27"/>
      <c r="B3" s="27"/>
      <c r="C3" s="27"/>
      <c r="D3" s="27"/>
      <c r="E3" s="27"/>
      <c r="F3" s="27"/>
      <c r="G3" s="27"/>
    </row>
    <row r="4" spans="1:12" ht="20.25" customHeight="1" x14ac:dyDescent="0.3">
      <c r="A4" s="26" t="s">
        <v>67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0.2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5.6" x14ac:dyDescent="0.3">
      <c r="A6" s="24"/>
      <c r="B6" s="24"/>
      <c r="C6" s="23"/>
      <c r="D6" s="22"/>
      <c r="E6" s="22"/>
      <c r="F6" s="22"/>
      <c r="G6" s="21"/>
      <c r="L6" s="20" t="s">
        <v>66</v>
      </c>
    </row>
    <row r="7" spans="1:12" ht="21" customHeight="1" x14ac:dyDescent="0.3">
      <c r="A7" s="18" t="s">
        <v>65</v>
      </c>
      <c r="B7" s="18" t="s">
        <v>64</v>
      </c>
      <c r="C7" s="18" t="s">
        <v>63</v>
      </c>
      <c r="D7" s="19" t="s">
        <v>62</v>
      </c>
      <c r="E7" s="19"/>
      <c r="F7" s="19"/>
      <c r="G7" s="19" t="s">
        <v>61</v>
      </c>
      <c r="H7" s="19"/>
      <c r="I7" s="19"/>
      <c r="J7" s="19" t="s">
        <v>60</v>
      </c>
      <c r="K7" s="19"/>
      <c r="L7" s="19"/>
    </row>
    <row r="8" spans="1:12" ht="102" customHeight="1" x14ac:dyDescent="0.3">
      <c r="A8" s="18"/>
      <c r="B8" s="18"/>
      <c r="C8" s="18"/>
      <c r="D8" s="17" t="s">
        <v>59</v>
      </c>
      <c r="E8" s="17" t="s">
        <v>58</v>
      </c>
      <c r="F8" s="17" t="s">
        <v>57</v>
      </c>
      <c r="G8" s="17" t="s">
        <v>59</v>
      </c>
      <c r="H8" s="17" t="s">
        <v>58</v>
      </c>
      <c r="I8" s="17" t="s">
        <v>57</v>
      </c>
      <c r="J8" s="17" t="s">
        <v>59</v>
      </c>
      <c r="K8" s="17" t="s">
        <v>58</v>
      </c>
      <c r="L8" s="17" t="s">
        <v>57</v>
      </c>
    </row>
    <row r="9" spans="1:12" ht="15.6" x14ac:dyDescent="0.3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</row>
    <row r="10" spans="1:12" ht="15.6" x14ac:dyDescent="0.3">
      <c r="A10" s="13" t="s">
        <v>56</v>
      </c>
      <c r="B10" s="12">
        <v>1</v>
      </c>
      <c r="C10" s="12" t="s">
        <v>2</v>
      </c>
      <c r="D10" s="3">
        <f>D11+D12+D13+D14+D15+D16+D17</f>
        <v>284124.90000000002</v>
      </c>
      <c r="E10" s="3">
        <f>F10-D10</f>
        <v>376.39999999996508</v>
      </c>
      <c r="F10" s="3">
        <f>F11+F12+F13+F14+F15+F16+F17</f>
        <v>284501.3</v>
      </c>
      <c r="G10" s="11">
        <f>G11+G12+G13+G14+G15+G16+G17</f>
        <v>274331.09999999998</v>
      </c>
      <c r="H10" s="3">
        <f>I10-G10</f>
        <v>246.40000000002328</v>
      </c>
      <c r="I10" s="11">
        <f>I11+I12+I13+I14+I15+I16+I17</f>
        <v>274577.5</v>
      </c>
      <c r="J10" s="3">
        <f>J11+J12+J13+J14+J15+J16+J17</f>
        <v>273864.59999999998</v>
      </c>
      <c r="K10" s="3">
        <f>L10-J10</f>
        <v>246.40000000002328</v>
      </c>
      <c r="L10" s="3">
        <f>L11+L12+L13+L14+L15+L16+L17</f>
        <v>274111</v>
      </c>
    </row>
    <row r="11" spans="1:12" ht="46.8" x14ac:dyDescent="0.3">
      <c r="A11" s="10" t="s">
        <v>55</v>
      </c>
      <c r="B11" s="9">
        <v>1</v>
      </c>
      <c r="C11" s="9">
        <v>2</v>
      </c>
      <c r="D11" s="8">
        <v>4389</v>
      </c>
      <c r="E11" s="8">
        <f>F11-D11</f>
        <v>0</v>
      </c>
      <c r="F11" s="8">
        <v>4389</v>
      </c>
      <c r="G11" s="8">
        <v>4389</v>
      </c>
      <c r="H11" s="8">
        <f>I11-G11</f>
        <v>0</v>
      </c>
      <c r="I11" s="8">
        <v>4389</v>
      </c>
      <c r="J11" s="8">
        <v>4389</v>
      </c>
      <c r="K11" s="8">
        <f>L11-J11</f>
        <v>0</v>
      </c>
      <c r="L11" s="8">
        <v>4389</v>
      </c>
    </row>
    <row r="12" spans="1:12" ht="62.4" x14ac:dyDescent="0.3">
      <c r="A12" s="10" t="s">
        <v>54</v>
      </c>
      <c r="B12" s="9">
        <v>1</v>
      </c>
      <c r="C12" s="9">
        <v>3</v>
      </c>
      <c r="D12" s="8">
        <v>10890</v>
      </c>
      <c r="E12" s="8">
        <f>F12-D12</f>
        <v>0</v>
      </c>
      <c r="F12" s="8">
        <v>10890</v>
      </c>
      <c r="G12" s="8">
        <v>10760</v>
      </c>
      <c r="H12" s="8">
        <f>I12-G12</f>
        <v>0</v>
      </c>
      <c r="I12" s="8">
        <v>10760</v>
      </c>
      <c r="J12" s="8">
        <v>10760</v>
      </c>
      <c r="K12" s="8">
        <f>L12-J12</f>
        <v>0</v>
      </c>
      <c r="L12" s="8">
        <v>10760</v>
      </c>
    </row>
    <row r="13" spans="1:12" ht="66" customHeight="1" x14ac:dyDescent="0.3">
      <c r="A13" s="10" t="s">
        <v>53</v>
      </c>
      <c r="B13" s="9">
        <v>1</v>
      </c>
      <c r="C13" s="9">
        <v>4</v>
      </c>
      <c r="D13" s="8">
        <v>110166</v>
      </c>
      <c r="E13" s="8">
        <f>F13-D13</f>
        <v>0</v>
      </c>
      <c r="F13" s="8">
        <v>110166</v>
      </c>
      <c r="G13" s="8">
        <v>108865</v>
      </c>
      <c r="H13" s="8">
        <f>I13-G13</f>
        <v>0</v>
      </c>
      <c r="I13" s="8">
        <v>108865</v>
      </c>
      <c r="J13" s="8">
        <v>108765</v>
      </c>
      <c r="K13" s="8">
        <f>L13-J13</f>
        <v>0</v>
      </c>
      <c r="L13" s="8">
        <v>108765</v>
      </c>
    </row>
    <row r="14" spans="1:12" ht="63.75" customHeight="1" x14ac:dyDescent="0.3">
      <c r="A14" s="10" t="s">
        <v>52</v>
      </c>
      <c r="B14" s="9">
        <v>1</v>
      </c>
      <c r="C14" s="9">
        <v>5</v>
      </c>
      <c r="D14" s="8">
        <v>62</v>
      </c>
      <c r="E14" s="8">
        <f>F14-D14</f>
        <v>0</v>
      </c>
      <c r="F14" s="8">
        <v>62</v>
      </c>
      <c r="G14" s="8">
        <v>4.2</v>
      </c>
      <c r="H14" s="8">
        <f>I14-G14</f>
        <v>0</v>
      </c>
      <c r="I14" s="8">
        <v>4.2</v>
      </c>
      <c r="J14" s="8">
        <v>6.7</v>
      </c>
      <c r="K14" s="8">
        <f>L14-J14</f>
        <v>0</v>
      </c>
      <c r="L14" s="8">
        <v>6.7</v>
      </c>
    </row>
    <row r="15" spans="1:12" ht="51" customHeight="1" x14ac:dyDescent="0.3">
      <c r="A15" s="10" t="s">
        <v>51</v>
      </c>
      <c r="B15" s="9">
        <v>1</v>
      </c>
      <c r="C15" s="9">
        <v>6</v>
      </c>
      <c r="D15" s="8">
        <v>37350</v>
      </c>
      <c r="E15" s="8">
        <f>F15-D15</f>
        <v>0</v>
      </c>
      <c r="F15" s="8">
        <v>37350</v>
      </c>
      <c r="G15" s="8">
        <v>37225</v>
      </c>
      <c r="H15" s="8">
        <f>I15-G15</f>
        <v>0</v>
      </c>
      <c r="I15" s="8">
        <v>37225</v>
      </c>
      <c r="J15" s="8">
        <v>37225</v>
      </c>
      <c r="K15" s="8">
        <f>L15-J15</f>
        <v>0</v>
      </c>
      <c r="L15" s="8">
        <v>37225</v>
      </c>
    </row>
    <row r="16" spans="1:12" ht="15.6" x14ac:dyDescent="0.3">
      <c r="A16" s="10" t="s">
        <v>50</v>
      </c>
      <c r="B16" s="9">
        <v>1</v>
      </c>
      <c r="C16" s="9">
        <v>11</v>
      </c>
      <c r="D16" s="8">
        <v>1000</v>
      </c>
      <c r="E16" s="8">
        <f>F16-D16</f>
        <v>0</v>
      </c>
      <c r="F16" s="8">
        <v>1000</v>
      </c>
      <c r="G16" s="8">
        <v>1000</v>
      </c>
      <c r="H16" s="8">
        <f>I16-G16</f>
        <v>0</v>
      </c>
      <c r="I16" s="8">
        <v>1000</v>
      </c>
      <c r="J16" s="8">
        <v>1000</v>
      </c>
      <c r="K16" s="8">
        <f>L16-J16</f>
        <v>0</v>
      </c>
      <c r="L16" s="8">
        <v>1000</v>
      </c>
    </row>
    <row r="17" spans="1:12" ht="15.6" x14ac:dyDescent="0.3">
      <c r="A17" s="10" t="s">
        <v>49</v>
      </c>
      <c r="B17" s="9">
        <v>1</v>
      </c>
      <c r="C17" s="9">
        <v>13</v>
      </c>
      <c r="D17" s="8">
        <v>120267.9</v>
      </c>
      <c r="E17" s="8">
        <f>F17-D17</f>
        <v>376.40000000000873</v>
      </c>
      <c r="F17" s="8">
        <v>120644.3</v>
      </c>
      <c r="G17" s="8">
        <v>112087.9</v>
      </c>
      <c r="H17" s="8">
        <f>I17-G17</f>
        <v>246.40000000000873</v>
      </c>
      <c r="I17" s="8">
        <v>112334.3</v>
      </c>
      <c r="J17" s="8">
        <v>111718.9</v>
      </c>
      <c r="K17" s="8">
        <f>L17-J17</f>
        <v>246.40000000000873</v>
      </c>
      <c r="L17" s="8">
        <v>111965.3</v>
      </c>
    </row>
    <row r="18" spans="1:12" ht="15.6" x14ac:dyDescent="0.3">
      <c r="A18" s="13" t="s">
        <v>48</v>
      </c>
      <c r="B18" s="12">
        <v>2</v>
      </c>
      <c r="C18" s="12" t="s">
        <v>2</v>
      </c>
      <c r="D18" s="3">
        <f>D19</f>
        <v>7096</v>
      </c>
      <c r="E18" s="3">
        <f>F18-D18</f>
        <v>0</v>
      </c>
      <c r="F18" s="3">
        <f>F19</f>
        <v>7096</v>
      </c>
      <c r="G18" s="11">
        <f>G19</f>
        <v>3494.4</v>
      </c>
      <c r="H18" s="3">
        <f>I18-G18</f>
        <v>0</v>
      </c>
      <c r="I18" s="11">
        <f>I19</f>
        <v>3494.4</v>
      </c>
      <c r="J18" s="3">
        <f>J19</f>
        <v>3625.3</v>
      </c>
      <c r="K18" s="3">
        <f>L18-J18</f>
        <v>0</v>
      </c>
      <c r="L18" s="3">
        <f>L19</f>
        <v>3625.3</v>
      </c>
    </row>
    <row r="19" spans="1:12" ht="15.6" x14ac:dyDescent="0.3">
      <c r="A19" s="10" t="s">
        <v>47</v>
      </c>
      <c r="B19" s="9">
        <v>2</v>
      </c>
      <c r="C19" s="9">
        <v>3</v>
      </c>
      <c r="D19" s="8">
        <v>7096</v>
      </c>
      <c r="E19" s="8">
        <f>F19-D19</f>
        <v>0</v>
      </c>
      <c r="F19" s="8">
        <v>7096</v>
      </c>
      <c r="G19" s="8">
        <v>3494.4</v>
      </c>
      <c r="H19" s="8">
        <f>I19-G19</f>
        <v>0</v>
      </c>
      <c r="I19" s="8">
        <v>3494.4</v>
      </c>
      <c r="J19" s="8">
        <v>3625.3</v>
      </c>
      <c r="K19" s="8">
        <f>L19-J19</f>
        <v>0</v>
      </c>
      <c r="L19" s="8">
        <v>3625.3</v>
      </c>
    </row>
    <row r="20" spans="1:12" ht="31.2" x14ac:dyDescent="0.3">
      <c r="A20" s="13" t="s">
        <v>46</v>
      </c>
      <c r="B20" s="12">
        <v>3</v>
      </c>
      <c r="C20" s="12" t="s">
        <v>2</v>
      </c>
      <c r="D20" s="3">
        <f>D21+D22+D23</f>
        <v>7934.7999999999993</v>
      </c>
      <c r="E20" s="3">
        <f>F20-D20</f>
        <v>549.5</v>
      </c>
      <c r="F20" s="3">
        <f>F21+F22+F23</f>
        <v>8484.2999999999993</v>
      </c>
      <c r="G20" s="11">
        <f>G21+G22+G23</f>
        <v>8312.2000000000007</v>
      </c>
      <c r="H20" s="3">
        <f>I20-G20</f>
        <v>120</v>
      </c>
      <c r="I20" s="11">
        <f>I21+I22+I23</f>
        <v>8432.2000000000007</v>
      </c>
      <c r="J20" s="3">
        <f>J21+J22+J23</f>
        <v>8162.5</v>
      </c>
      <c r="K20" s="3">
        <f>L20-J20</f>
        <v>120</v>
      </c>
      <c r="L20" s="3">
        <f>L21+L22+L23</f>
        <v>8282.5</v>
      </c>
    </row>
    <row r="21" spans="1:12" ht="15.6" x14ac:dyDescent="0.3">
      <c r="A21" s="10" t="s">
        <v>45</v>
      </c>
      <c r="B21" s="9">
        <v>3</v>
      </c>
      <c r="C21" s="9">
        <v>4</v>
      </c>
      <c r="D21" s="8">
        <v>6365.9</v>
      </c>
      <c r="E21" s="8">
        <f>F21-D21</f>
        <v>0</v>
      </c>
      <c r="F21" s="8">
        <v>6365.9</v>
      </c>
      <c r="G21" s="8">
        <v>6378</v>
      </c>
      <c r="H21" s="8">
        <f>I21-G21</f>
        <v>0</v>
      </c>
      <c r="I21" s="8">
        <v>6378</v>
      </c>
      <c r="J21" s="8">
        <v>6354</v>
      </c>
      <c r="K21" s="8">
        <f>L21-J21</f>
        <v>0</v>
      </c>
      <c r="L21" s="8">
        <v>6354</v>
      </c>
    </row>
    <row r="22" spans="1:12" ht="46.8" x14ac:dyDescent="0.3">
      <c r="A22" s="10" t="s">
        <v>44</v>
      </c>
      <c r="B22" s="9">
        <v>3</v>
      </c>
      <c r="C22" s="9">
        <v>9</v>
      </c>
      <c r="D22" s="8">
        <v>40</v>
      </c>
      <c r="E22" s="8">
        <f>F22-D22</f>
        <v>0</v>
      </c>
      <c r="F22" s="8">
        <v>40</v>
      </c>
      <c r="G22" s="8">
        <v>40</v>
      </c>
      <c r="H22" s="8">
        <f>I22-G22</f>
        <v>0</v>
      </c>
      <c r="I22" s="8">
        <v>40</v>
      </c>
      <c r="J22" s="8">
        <v>40</v>
      </c>
      <c r="K22" s="8">
        <f>L22-J22</f>
        <v>0</v>
      </c>
      <c r="L22" s="8">
        <v>40</v>
      </c>
    </row>
    <row r="23" spans="1:12" ht="46.8" x14ac:dyDescent="0.3">
      <c r="A23" s="10" t="s">
        <v>43</v>
      </c>
      <c r="B23" s="9">
        <v>3</v>
      </c>
      <c r="C23" s="9">
        <v>14</v>
      </c>
      <c r="D23" s="8">
        <v>1528.9</v>
      </c>
      <c r="E23" s="8">
        <f>F23-D23</f>
        <v>549.5</v>
      </c>
      <c r="F23" s="8">
        <v>2078.4</v>
      </c>
      <c r="G23" s="8">
        <v>1894.2</v>
      </c>
      <c r="H23" s="8">
        <f>I23-G23</f>
        <v>120</v>
      </c>
      <c r="I23" s="8">
        <v>2014.2</v>
      </c>
      <c r="J23" s="8">
        <v>1768.5</v>
      </c>
      <c r="K23" s="8">
        <f>L23-J23</f>
        <v>120</v>
      </c>
      <c r="L23" s="8">
        <v>1888.5</v>
      </c>
    </row>
    <row r="24" spans="1:12" ht="15.6" x14ac:dyDescent="0.3">
      <c r="A24" s="13" t="s">
        <v>42</v>
      </c>
      <c r="B24" s="12">
        <v>4</v>
      </c>
      <c r="C24" s="12" t="s">
        <v>2</v>
      </c>
      <c r="D24" s="3">
        <f>D25+D26+D27+D28+D29+D30+D31</f>
        <v>362662.69999999995</v>
      </c>
      <c r="E24" s="3">
        <f>F24-D24</f>
        <v>14440</v>
      </c>
      <c r="F24" s="3">
        <f>F25+F26+F27+F28+F29+F30+F31</f>
        <v>377102.69999999995</v>
      </c>
      <c r="G24" s="11">
        <f>G25+G26+G27+G28+G29+G30+G31</f>
        <v>285761.09999999998</v>
      </c>
      <c r="H24" s="3">
        <f>I24-G24</f>
        <v>-62.199999999953434</v>
      </c>
      <c r="I24" s="11">
        <f>I25+I26+I27+I28+I29+I30+I31</f>
        <v>285698.90000000002</v>
      </c>
      <c r="J24" s="3">
        <f>J25+J26+J27+J28+J29+J30+J31</f>
        <v>286890.5</v>
      </c>
      <c r="K24" s="3">
        <f>L24-J24</f>
        <v>-62.200000000011642</v>
      </c>
      <c r="L24" s="3">
        <f>L25+L26+L27+L28+L29+L30+L31</f>
        <v>286828.3</v>
      </c>
    </row>
    <row r="25" spans="1:12" ht="15.6" x14ac:dyDescent="0.3">
      <c r="A25" s="10" t="s">
        <v>41</v>
      </c>
      <c r="B25" s="9">
        <v>4</v>
      </c>
      <c r="C25" s="9">
        <v>1</v>
      </c>
      <c r="D25" s="8">
        <v>6552.8</v>
      </c>
      <c r="E25" s="8">
        <f>F25-D25</f>
        <v>0</v>
      </c>
      <c r="F25" s="8">
        <v>6552.8</v>
      </c>
      <c r="G25" s="8">
        <v>6585</v>
      </c>
      <c r="H25" s="8">
        <f>I25-G25</f>
        <v>0</v>
      </c>
      <c r="I25" s="8">
        <v>6585</v>
      </c>
      <c r="J25" s="8">
        <v>6614.4</v>
      </c>
      <c r="K25" s="8">
        <f>L25-J25</f>
        <v>0</v>
      </c>
      <c r="L25" s="8">
        <v>6614.4</v>
      </c>
    </row>
    <row r="26" spans="1:12" ht="15.6" x14ac:dyDescent="0.3">
      <c r="A26" s="10" t="s">
        <v>40</v>
      </c>
      <c r="B26" s="9">
        <v>4</v>
      </c>
      <c r="C26" s="9">
        <v>5</v>
      </c>
      <c r="D26" s="8">
        <v>153234</v>
      </c>
      <c r="E26" s="8">
        <f>F26-D26</f>
        <v>0</v>
      </c>
      <c r="F26" s="8">
        <v>153234</v>
      </c>
      <c r="G26" s="8">
        <v>101494</v>
      </c>
      <c r="H26" s="8">
        <f>I26-G26</f>
        <v>0</v>
      </c>
      <c r="I26" s="8">
        <v>101494</v>
      </c>
      <c r="J26" s="8">
        <v>102594</v>
      </c>
      <c r="K26" s="8">
        <f>L26-J26</f>
        <v>0</v>
      </c>
      <c r="L26" s="8">
        <v>102594</v>
      </c>
    </row>
    <row r="27" spans="1:12" ht="15.6" x14ac:dyDescent="0.3">
      <c r="A27" s="10" t="s">
        <v>39</v>
      </c>
      <c r="B27" s="9">
        <v>4</v>
      </c>
      <c r="C27" s="9">
        <v>7</v>
      </c>
      <c r="D27" s="8">
        <v>23400</v>
      </c>
      <c r="E27" s="8">
        <f>F27-D27</f>
        <v>-400</v>
      </c>
      <c r="F27" s="8">
        <v>23000</v>
      </c>
      <c r="G27" s="8">
        <v>22800</v>
      </c>
      <c r="H27" s="8">
        <f>I27-G27</f>
        <v>0</v>
      </c>
      <c r="I27" s="8">
        <v>22800</v>
      </c>
      <c r="J27" s="8">
        <v>22800</v>
      </c>
      <c r="K27" s="8">
        <f>L27-J27</f>
        <v>0</v>
      </c>
      <c r="L27" s="8">
        <v>22800</v>
      </c>
    </row>
    <row r="28" spans="1:12" ht="15.6" x14ac:dyDescent="0.3">
      <c r="A28" s="10" t="s">
        <v>38</v>
      </c>
      <c r="B28" s="9">
        <v>4</v>
      </c>
      <c r="C28" s="9">
        <v>8</v>
      </c>
      <c r="D28" s="8">
        <v>10000</v>
      </c>
      <c r="E28" s="8">
        <f>F28-D28</f>
        <v>200</v>
      </c>
      <c r="F28" s="8">
        <v>10200</v>
      </c>
      <c r="G28" s="8">
        <v>9000</v>
      </c>
      <c r="H28" s="8">
        <f>I28-G28</f>
        <v>0</v>
      </c>
      <c r="I28" s="8">
        <v>9000</v>
      </c>
      <c r="J28" s="8">
        <v>9000</v>
      </c>
      <c r="K28" s="8">
        <f>L28-J28</f>
        <v>0</v>
      </c>
      <c r="L28" s="8">
        <v>9000</v>
      </c>
    </row>
    <row r="29" spans="1:12" ht="15.6" x14ac:dyDescent="0.3">
      <c r="A29" s="10" t="s">
        <v>37</v>
      </c>
      <c r="B29" s="9">
        <v>4</v>
      </c>
      <c r="C29" s="9">
        <v>9</v>
      </c>
      <c r="D29" s="8">
        <v>126995.4</v>
      </c>
      <c r="E29" s="8">
        <f>F29-D29</f>
        <v>7339.3999999999942</v>
      </c>
      <c r="F29" s="8">
        <v>134334.79999999999</v>
      </c>
      <c r="G29" s="8">
        <v>106474.6</v>
      </c>
      <c r="H29" s="8">
        <f>I29-G29</f>
        <v>-120</v>
      </c>
      <c r="I29" s="8">
        <v>106354.6</v>
      </c>
      <c r="J29" s="8">
        <v>106474.6</v>
      </c>
      <c r="K29" s="8">
        <f>L29-J29</f>
        <v>-120</v>
      </c>
      <c r="L29" s="8">
        <v>106354.6</v>
      </c>
    </row>
    <row r="30" spans="1:12" ht="15.6" x14ac:dyDescent="0.3">
      <c r="A30" s="10" t="s">
        <v>36</v>
      </c>
      <c r="B30" s="9">
        <v>4</v>
      </c>
      <c r="C30" s="9">
        <v>10</v>
      </c>
      <c r="D30" s="8">
        <v>8595</v>
      </c>
      <c r="E30" s="8">
        <f>F30-D30</f>
        <v>-863.39999999999964</v>
      </c>
      <c r="F30" s="8">
        <v>7731.6</v>
      </c>
      <c r="G30" s="8">
        <v>6235</v>
      </c>
      <c r="H30" s="8">
        <f>I30-G30</f>
        <v>0</v>
      </c>
      <c r="I30" s="8">
        <v>6235</v>
      </c>
      <c r="J30" s="8">
        <v>6235</v>
      </c>
      <c r="K30" s="8">
        <f>L30-J30</f>
        <v>0</v>
      </c>
      <c r="L30" s="8">
        <v>6235</v>
      </c>
    </row>
    <row r="31" spans="1:12" ht="31.2" x14ac:dyDescent="0.3">
      <c r="A31" s="10" t="s">
        <v>35</v>
      </c>
      <c r="B31" s="9">
        <v>4</v>
      </c>
      <c r="C31" s="9">
        <v>12</v>
      </c>
      <c r="D31" s="8">
        <v>33885.5</v>
      </c>
      <c r="E31" s="8">
        <f>F31-D31</f>
        <v>8164</v>
      </c>
      <c r="F31" s="8">
        <v>42049.5</v>
      </c>
      <c r="G31" s="8">
        <v>33172.5</v>
      </c>
      <c r="H31" s="8">
        <f>I31-G31</f>
        <v>57.80000000000291</v>
      </c>
      <c r="I31" s="8">
        <v>33230.300000000003</v>
      </c>
      <c r="J31" s="8">
        <v>33172.5</v>
      </c>
      <c r="K31" s="8">
        <f>L31-J31</f>
        <v>57.80000000000291</v>
      </c>
      <c r="L31" s="8">
        <v>33230.300000000003</v>
      </c>
    </row>
    <row r="32" spans="1:12" ht="15.6" x14ac:dyDescent="0.3">
      <c r="A32" s="13" t="s">
        <v>34</v>
      </c>
      <c r="B32" s="12">
        <v>5</v>
      </c>
      <c r="C32" s="12" t="s">
        <v>2</v>
      </c>
      <c r="D32" s="3">
        <f>D33+D34+D35+D36</f>
        <v>246797.2</v>
      </c>
      <c r="E32" s="3">
        <f>F32-D32</f>
        <v>-2448</v>
      </c>
      <c r="F32" s="3">
        <f>F33+F34+F35+F36</f>
        <v>244349.2</v>
      </c>
      <c r="G32" s="11">
        <f>G33+G34+G35+G36</f>
        <v>309389.09999999998</v>
      </c>
      <c r="H32" s="3">
        <f>I32-G32</f>
        <v>2161.3000000000466</v>
      </c>
      <c r="I32" s="11">
        <f>I33+I34+I35+I36</f>
        <v>311550.40000000002</v>
      </c>
      <c r="J32" s="3">
        <f>J33+J34+J35+J36</f>
        <v>201941.5</v>
      </c>
      <c r="K32" s="3">
        <f>L32-J32</f>
        <v>2161.3000000000175</v>
      </c>
      <c r="L32" s="3">
        <f>L33+L34+L35+L36</f>
        <v>204102.80000000002</v>
      </c>
    </row>
    <row r="33" spans="1:12" ht="15.6" x14ac:dyDescent="0.3">
      <c r="A33" s="10" t="s">
        <v>33</v>
      </c>
      <c r="B33" s="9">
        <v>5</v>
      </c>
      <c r="C33" s="9">
        <v>1</v>
      </c>
      <c r="D33" s="8">
        <v>55415.1</v>
      </c>
      <c r="E33" s="8">
        <f>F33-D33</f>
        <v>-1000</v>
      </c>
      <c r="F33" s="8">
        <v>54415.1</v>
      </c>
      <c r="G33" s="8">
        <v>27763.9</v>
      </c>
      <c r="H33" s="8">
        <f>I33-G33</f>
        <v>0</v>
      </c>
      <c r="I33" s="8">
        <v>27763.9</v>
      </c>
      <c r="J33" s="8">
        <v>29665.3</v>
      </c>
      <c r="K33" s="8">
        <f>L33-J33</f>
        <v>0</v>
      </c>
      <c r="L33" s="8">
        <v>29665.3</v>
      </c>
    </row>
    <row r="34" spans="1:12" ht="15.6" x14ac:dyDescent="0.3">
      <c r="A34" s="10" t="s">
        <v>32</v>
      </c>
      <c r="B34" s="9">
        <v>5</v>
      </c>
      <c r="C34" s="9">
        <v>2</v>
      </c>
      <c r="D34" s="8">
        <v>70215.399999999994</v>
      </c>
      <c r="E34" s="8">
        <f>F34-D34</f>
        <v>450</v>
      </c>
      <c r="F34" s="8">
        <v>70665.399999999994</v>
      </c>
      <c r="G34" s="8">
        <v>184119.8</v>
      </c>
      <c r="H34" s="8">
        <f>I34-G34</f>
        <v>0</v>
      </c>
      <c r="I34" s="8">
        <v>184119.8</v>
      </c>
      <c r="J34" s="8">
        <v>74770.8</v>
      </c>
      <c r="K34" s="8">
        <f>L34-J34</f>
        <v>0</v>
      </c>
      <c r="L34" s="8">
        <v>74770.8</v>
      </c>
    </row>
    <row r="35" spans="1:12" ht="15.6" x14ac:dyDescent="0.3">
      <c r="A35" s="10" t="s">
        <v>31</v>
      </c>
      <c r="B35" s="9">
        <v>5</v>
      </c>
      <c r="C35" s="9">
        <v>3</v>
      </c>
      <c r="D35" s="8">
        <v>88114.1</v>
      </c>
      <c r="E35" s="8">
        <f>F35-D35</f>
        <v>-1898</v>
      </c>
      <c r="F35" s="8">
        <v>86216.1</v>
      </c>
      <c r="G35" s="8">
        <v>65200</v>
      </c>
      <c r="H35" s="8">
        <f>I35-G35</f>
        <v>2161.3000000000029</v>
      </c>
      <c r="I35" s="8">
        <v>67361.3</v>
      </c>
      <c r="J35" s="8">
        <v>65200</v>
      </c>
      <c r="K35" s="8">
        <f>L35-J35</f>
        <v>2161.3000000000029</v>
      </c>
      <c r="L35" s="8">
        <v>67361.3</v>
      </c>
    </row>
    <row r="36" spans="1:12" ht="31.2" x14ac:dyDescent="0.3">
      <c r="A36" s="10" t="s">
        <v>30</v>
      </c>
      <c r="B36" s="9">
        <v>5</v>
      </c>
      <c r="C36" s="9">
        <v>5</v>
      </c>
      <c r="D36" s="8">
        <v>33052.6</v>
      </c>
      <c r="E36" s="8">
        <f>F36-D36</f>
        <v>0</v>
      </c>
      <c r="F36" s="8">
        <v>33052.6</v>
      </c>
      <c r="G36" s="8">
        <v>32305.4</v>
      </c>
      <c r="H36" s="8">
        <f>I36-G36</f>
        <v>0</v>
      </c>
      <c r="I36" s="8">
        <v>32305.4</v>
      </c>
      <c r="J36" s="8">
        <v>32305.4</v>
      </c>
      <c r="K36" s="8">
        <f>L36-J36</f>
        <v>0</v>
      </c>
      <c r="L36" s="8">
        <v>32305.4</v>
      </c>
    </row>
    <row r="37" spans="1:12" ht="15.6" x14ac:dyDescent="0.3">
      <c r="A37" s="13" t="s">
        <v>29</v>
      </c>
      <c r="B37" s="12">
        <v>6</v>
      </c>
      <c r="C37" s="12" t="s">
        <v>2</v>
      </c>
      <c r="D37" s="3">
        <f>D38+D39</f>
        <v>258.10000000000002</v>
      </c>
      <c r="E37" s="3">
        <f>F37-D37</f>
        <v>0</v>
      </c>
      <c r="F37" s="3">
        <f>F38+F39</f>
        <v>258.10000000000002</v>
      </c>
      <c r="G37" s="11">
        <f>G38+G39</f>
        <v>258.10000000000002</v>
      </c>
      <c r="H37" s="3">
        <f>I37-G37</f>
        <v>0</v>
      </c>
      <c r="I37" s="11">
        <f>I38+I39</f>
        <v>258.10000000000002</v>
      </c>
      <c r="J37" s="3">
        <f>J38+J39</f>
        <v>258.10000000000002</v>
      </c>
      <c r="K37" s="3">
        <f>L37-J37</f>
        <v>0</v>
      </c>
      <c r="L37" s="3">
        <f>L38+L39</f>
        <v>258.10000000000002</v>
      </c>
    </row>
    <row r="38" spans="1:12" ht="31.2" x14ac:dyDescent="0.3">
      <c r="A38" s="10" t="s">
        <v>28</v>
      </c>
      <c r="B38" s="9">
        <v>6</v>
      </c>
      <c r="C38" s="9">
        <v>3</v>
      </c>
      <c r="D38" s="8">
        <v>150</v>
      </c>
      <c r="E38" s="8">
        <f>F38-D38</f>
        <v>0</v>
      </c>
      <c r="F38" s="8">
        <v>150</v>
      </c>
      <c r="G38" s="8">
        <v>150</v>
      </c>
      <c r="H38" s="8">
        <f>I38-G38</f>
        <v>0</v>
      </c>
      <c r="I38" s="8">
        <v>150</v>
      </c>
      <c r="J38" s="8">
        <v>150</v>
      </c>
      <c r="K38" s="8">
        <f>L38-J38</f>
        <v>0</v>
      </c>
      <c r="L38" s="8">
        <v>150</v>
      </c>
    </row>
    <row r="39" spans="1:12" ht="31.2" x14ac:dyDescent="0.3">
      <c r="A39" s="10" t="s">
        <v>27</v>
      </c>
      <c r="B39" s="9">
        <v>6</v>
      </c>
      <c r="C39" s="9">
        <v>5</v>
      </c>
      <c r="D39" s="8">
        <v>108.1</v>
      </c>
      <c r="E39" s="8">
        <f>F39-D39</f>
        <v>0</v>
      </c>
      <c r="F39" s="8">
        <v>108.1</v>
      </c>
      <c r="G39" s="8">
        <v>108.1</v>
      </c>
      <c r="H39" s="8">
        <f>I39-G39</f>
        <v>0</v>
      </c>
      <c r="I39" s="8">
        <v>108.1</v>
      </c>
      <c r="J39" s="8">
        <v>108.1</v>
      </c>
      <c r="K39" s="8">
        <f>L39-J39</f>
        <v>0</v>
      </c>
      <c r="L39" s="8">
        <v>108.1</v>
      </c>
    </row>
    <row r="40" spans="1:12" ht="15.6" x14ac:dyDescent="0.3">
      <c r="A40" s="13" t="s">
        <v>26</v>
      </c>
      <c r="B40" s="12">
        <v>7</v>
      </c>
      <c r="C40" s="12" t="s">
        <v>2</v>
      </c>
      <c r="D40" s="3">
        <f>D41+D42+D43+D44+D45</f>
        <v>1518243.2</v>
      </c>
      <c r="E40" s="3">
        <f>F40-D40</f>
        <v>22114.699999999953</v>
      </c>
      <c r="F40" s="3">
        <f>F41+F42+F43+F44+F45</f>
        <v>1540357.9</v>
      </c>
      <c r="G40" s="11">
        <f>G41+G42+G43+G44+G45</f>
        <v>1438010.7000000002</v>
      </c>
      <c r="H40" s="3">
        <f>I40-G40</f>
        <v>22426.59999999986</v>
      </c>
      <c r="I40" s="11">
        <f>I41+I42+I43+I44+I45</f>
        <v>1460437.3</v>
      </c>
      <c r="J40" s="3">
        <f>J41+J42+J43+J44+J45</f>
        <v>1438174.4000000001</v>
      </c>
      <c r="K40" s="3">
        <f>L40-J40</f>
        <v>22426.59999999986</v>
      </c>
      <c r="L40" s="3">
        <f>L41+L42+L43+L44+L45</f>
        <v>1460601</v>
      </c>
    </row>
    <row r="41" spans="1:12" ht="15.6" x14ac:dyDescent="0.3">
      <c r="A41" s="10" t="s">
        <v>25</v>
      </c>
      <c r="B41" s="9">
        <v>7</v>
      </c>
      <c r="C41" s="9">
        <v>1</v>
      </c>
      <c r="D41" s="8">
        <v>328991.90000000002</v>
      </c>
      <c r="E41" s="8">
        <f>F41-D41</f>
        <v>5448.3999999999651</v>
      </c>
      <c r="F41" s="8">
        <v>334440.3</v>
      </c>
      <c r="G41" s="8">
        <v>314816.8</v>
      </c>
      <c r="H41" s="8">
        <f>I41-G41</f>
        <v>7317</v>
      </c>
      <c r="I41" s="8">
        <v>322133.8</v>
      </c>
      <c r="J41" s="8">
        <v>314816.8</v>
      </c>
      <c r="K41" s="8">
        <f>L41-J41</f>
        <v>7317</v>
      </c>
      <c r="L41" s="8">
        <v>322133.8</v>
      </c>
    </row>
    <row r="42" spans="1:12" ht="15.6" x14ac:dyDescent="0.3">
      <c r="A42" s="10" t="s">
        <v>24</v>
      </c>
      <c r="B42" s="9">
        <v>7</v>
      </c>
      <c r="C42" s="9">
        <v>2</v>
      </c>
      <c r="D42" s="8">
        <v>915537</v>
      </c>
      <c r="E42" s="8">
        <f>F42-D42</f>
        <v>15188.599999999977</v>
      </c>
      <c r="F42" s="8">
        <v>930725.6</v>
      </c>
      <c r="G42" s="8">
        <v>874959.3</v>
      </c>
      <c r="H42" s="8">
        <f>I42-G42</f>
        <v>15038.599999999977</v>
      </c>
      <c r="I42" s="8">
        <v>889997.9</v>
      </c>
      <c r="J42" s="8">
        <v>875123</v>
      </c>
      <c r="K42" s="8">
        <f>L42-J42</f>
        <v>15038.599999999977</v>
      </c>
      <c r="L42" s="8">
        <v>890161.6</v>
      </c>
    </row>
    <row r="43" spans="1:12" ht="15.6" x14ac:dyDescent="0.3">
      <c r="A43" s="10" t="s">
        <v>23</v>
      </c>
      <c r="B43" s="9">
        <v>7</v>
      </c>
      <c r="C43" s="9">
        <v>3</v>
      </c>
      <c r="D43" s="8">
        <v>143341.70000000001</v>
      </c>
      <c r="E43" s="8">
        <f>F43-D43</f>
        <v>278.59999999997672</v>
      </c>
      <c r="F43" s="8">
        <v>143620.29999999999</v>
      </c>
      <c r="G43" s="8">
        <v>120500</v>
      </c>
      <c r="H43" s="8">
        <f>I43-G43</f>
        <v>0</v>
      </c>
      <c r="I43" s="8">
        <v>120500</v>
      </c>
      <c r="J43" s="8">
        <v>120500</v>
      </c>
      <c r="K43" s="8">
        <f>L43-J43</f>
        <v>0</v>
      </c>
      <c r="L43" s="8">
        <v>120500</v>
      </c>
    </row>
    <row r="44" spans="1:12" ht="15.6" x14ac:dyDescent="0.3">
      <c r="A44" s="10" t="s">
        <v>22</v>
      </c>
      <c r="B44" s="9">
        <v>7</v>
      </c>
      <c r="C44" s="9">
        <v>7</v>
      </c>
      <c r="D44" s="8">
        <v>49067.1</v>
      </c>
      <c r="E44" s="8">
        <f>F44-D44</f>
        <v>1143.5999999999985</v>
      </c>
      <c r="F44" s="8">
        <v>50210.7</v>
      </c>
      <c r="G44" s="8">
        <v>48117.1</v>
      </c>
      <c r="H44" s="8">
        <f>I44-G44</f>
        <v>8</v>
      </c>
      <c r="I44" s="8">
        <v>48125.1</v>
      </c>
      <c r="J44" s="8">
        <v>48117.1</v>
      </c>
      <c r="K44" s="8">
        <f>L44-J44</f>
        <v>8</v>
      </c>
      <c r="L44" s="8">
        <v>48125.1</v>
      </c>
    </row>
    <row r="45" spans="1:12" ht="15.6" x14ac:dyDescent="0.3">
      <c r="A45" s="10" t="s">
        <v>21</v>
      </c>
      <c r="B45" s="9">
        <v>7</v>
      </c>
      <c r="C45" s="9">
        <v>9</v>
      </c>
      <c r="D45" s="8">
        <v>81305.5</v>
      </c>
      <c r="E45" s="8">
        <f>F45-D45</f>
        <v>55.5</v>
      </c>
      <c r="F45" s="8">
        <v>81361</v>
      </c>
      <c r="G45" s="8">
        <v>79617.5</v>
      </c>
      <c r="H45" s="8">
        <f>I45-G45</f>
        <v>63</v>
      </c>
      <c r="I45" s="8">
        <v>79680.5</v>
      </c>
      <c r="J45" s="8">
        <v>79617.5</v>
      </c>
      <c r="K45" s="8">
        <f>L45-J45</f>
        <v>63</v>
      </c>
      <c r="L45" s="8">
        <v>79680.5</v>
      </c>
    </row>
    <row r="46" spans="1:12" ht="15.6" x14ac:dyDescent="0.3">
      <c r="A46" s="13" t="s">
        <v>20</v>
      </c>
      <c r="B46" s="12">
        <v>8</v>
      </c>
      <c r="C46" s="12" t="s">
        <v>2</v>
      </c>
      <c r="D46" s="3">
        <f>D47+D48</f>
        <v>150751.4</v>
      </c>
      <c r="E46" s="3">
        <f>F46-D46</f>
        <v>728.70000000001164</v>
      </c>
      <c r="F46" s="3">
        <f>F47+F48</f>
        <v>151480.1</v>
      </c>
      <c r="G46" s="11">
        <f>G47+G48</f>
        <v>142095.79999999999</v>
      </c>
      <c r="H46" s="3">
        <f>I46-G46</f>
        <v>0</v>
      </c>
      <c r="I46" s="11">
        <f>I47+I48</f>
        <v>142095.79999999999</v>
      </c>
      <c r="J46" s="3">
        <f>J47+J48</f>
        <v>141130.79999999999</v>
      </c>
      <c r="K46" s="3">
        <f>L46-J46</f>
        <v>0</v>
      </c>
      <c r="L46" s="3">
        <f>L47+L48</f>
        <v>141130.79999999999</v>
      </c>
    </row>
    <row r="47" spans="1:12" ht="15.6" x14ac:dyDescent="0.3">
      <c r="A47" s="10" t="s">
        <v>19</v>
      </c>
      <c r="B47" s="9">
        <v>8</v>
      </c>
      <c r="C47" s="9">
        <v>1</v>
      </c>
      <c r="D47" s="8">
        <v>143692.29999999999</v>
      </c>
      <c r="E47" s="8">
        <f>F47-D47</f>
        <v>728.70000000001164</v>
      </c>
      <c r="F47" s="8">
        <v>144421</v>
      </c>
      <c r="G47" s="8">
        <v>135006.5</v>
      </c>
      <c r="H47" s="8">
        <f>I47-G47</f>
        <v>0</v>
      </c>
      <c r="I47" s="8">
        <v>135006.5</v>
      </c>
      <c r="J47" s="8">
        <v>134011.4</v>
      </c>
      <c r="K47" s="8">
        <f>L47-J47</f>
        <v>0</v>
      </c>
      <c r="L47" s="8">
        <v>134011.4</v>
      </c>
    </row>
    <row r="48" spans="1:12" ht="31.2" x14ac:dyDescent="0.3">
      <c r="A48" s="10" t="s">
        <v>18</v>
      </c>
      <c r="B48" s="9">
        <v>8</v>
      </c>
      <c r="C48" s="9">
        <v>4</v>
      </c>
      <c r="D48" s="8">
        <v>7059.1</v>
      </c>
      <c r="E48" s="8">
        <f>F48-D48</f>
        <v>0</v>
      </c>
      <c r="F48" s="8">
        <v>7059.1</v>
      </c>
      <c r="G48" s="8">
        <v>7089.3</v>
      </c>
      <c r="H48" s="8">
        <f>I48-G48</f>
        <v>0</v>
      </c>
      <c r="I48" s="8">
        <v>7089.3</v>
      </c>
      <c r="J48" s="8">
        <v>7119.4</v>
      </c>
      <c r="K48" s="8">
        <f>L48-J48</f>
        <v>0</v>
      </c>
      <c r="L48" s="8">
        <v>7119.4</v>
      </c>
    </row>
    <row r="49" spans="1:12" ht="15.6" x14ac:dyDescent="0.3">
      <c r="A49" s="13" t="s">
        <v>17</v>
      </c>
      <c r="B49" s="12">
        <v>9</v>
      </c>
      <c r="C49" s="12" t="s">
        <v>2</v>
      </c>
      <c r="D49" s="3">
        <f>D50</f>
        <v>1355.2</v>
      </c>
      <c r="E49" s="3">
        <f>F49-D49</f>
        <v>0</v>
      </c>
      <c r="F49" s="3">
        <f>F50</f>
        <v>1355.2</v>
      </c>
      <c r="G49" s="11">
        <f>G50</f>
        <v>1355.2</v>
      </c>
      <c r="H49" s="3">
        <f>I49-G49</f>
        <v>0</v>
      </c>
      <c r="I49" s="11">
        <f>I50</f>
        <v>1355.2</v>
      </c>
      <c r="J49" s="3">
        <f>J50</f>
        <v>1355.2</v>
      </c>
      <c r="K49" s="3">
        <f>L49-J49</f>
        <v>0</v>
      </c>
      <c r="L49" s="3">
        <f>L50</f>
        <v>1355.2</v>
      </c>
    </row>
    <row r="50" spans="1:12" ht="15.6" x14ac:dyDescent="0.3">
      <c r="A50" s="10" t="s">
        <v>16</v>
      </c>
      <c r="B50" s="9">
        <v>9</v>
      </c>
      <c r="C50" s="9">
        <v>9</v>
      </c>
      <c r="D50" s="8">
        <v>1355.2</v>
      </c>
      <c r="E50" s="8">
        <f>F50-D50</f>
        <v>0</v>
      </c>
      <c r="F50" s="8">
        <v>1355.2</v>
      </c>
      <c r="G50" s="8">
        <v>1355.2</v>
      </c>
      <c r="H50" s="8">
        <f>I50-G50</f>
        <v>0</v>
      </c>
      <c r="I50" s="8">
        <v>1355.2</v>
      </c>
      <c r="J50" s="8">
        <v>1355.2</v>
      </c>
      <c r="K50" s="8">
        <f>L50-J50</f>
        <v>0</v>
      </c>
      <c r="L50" s="8">
        <v>1355.2</v>
      </c>
    </row>
    <row r="51" spans="1:12" ht="15.6" x14ac:dyDescent="0.3">
      <c r="A51" s="13" t="s">
        <v>15</v>
      </c>
      <c r="B51" s="12">
        <v>10</v>
      </c>
      <c r="C51" s="12" t="s">
        <v>2</v>
      </c>
      <c r="D51" s="3">
        <f>D52+D53+D54+D55</f>
        <v>132365.4</v>
      </c>
      <c r="E51" s="3">
        <f>F51-D51</f>
        <v>477.39999999999418</v>
      </c>
      <c r="F51" s="3">
        <f>F52+F53+F54+F55</f>
        <v>132842.79999999999</v>
      </c>
      <c r="G51" s="11">
        <f>G52+G53+G54+G55</f>
        <v>129173.6</v>
      </c>
      <c r="H51" s="3">
        <f>I51-G51</f>
        <v>451</v>
      </c>
      <c r="I51" s="11">
        <f>I52+I53+I54+I55</f>
        <v>129624.6</v>
      </c>
      <c r="J51" s="3">
        <f>J52+J53+J54+J55</f>
        <v>134168.4</v>
      </c>
      <c r="K51" s="3">
        <f>L51-J51</f>
        <v>451</v>
      </c>
      <c r="L51" s="3">
        <f>L52+L53+L54+L55</f>
        <v>134619.4</v>
      </c>
    </row>
    <row r="52" spans="1:12" ht="15.6" x14ac:dyDescent="0.3">
      <c r="A52" s="10" t="s">
        <v>14</v>
      </c>
      <c r="B52" s="9">
        <v>10</v>
      </c>
      <c r="C52" s="9">
        <v>1</v>
      </c>
      <c r="D52" s="8">
        <v>5100</v>
      </c>
      <c r="E52" s="8">
        <f>F52-D52</f>
        <v>0</v>
      </c>
      <c r="F52" s="8">
        <v>5100</v>
      </c>
      <c r="G52" s="8">
        <v>4970</v>
      </c>
      <c r="H52" s="8">
        <f>I52-G52</f>
        <v>0</v>
      </c>
      <c r="I52" s="8">
        <v>4970</v>
      </c>
      <c r="J52" s="8">
        <v>4970</v>
      </c>
      <c r="K52" s="8">
        <f>L52-J52</f>
        <v>0</v>
      </c>
      <c r="L52" s="8">
        <v>4970</v>
      </c>
    </row>
    <row r="53" spans="1:12" ht="15.6" x14ac:dyDescent="0.3">
      <c r="A53" s="10" t="s">
        <v>13</v>
      </c>
      <c r="B53" s="9">
        <v>10</v>
      </c>
      <c r="C53" s="9">
        <v>3</v>
      </c>
      <c r="D53" s="8">
        <v>18273.599999999999</v>
      </c>
      <c r="E53" s="8">
        <f>F53-D53</f>
        <v>26.5</v>
      </c>
      <c r="F53" s="8">
        <v>18300.099999999999</v>
      </c>
      <c r="G53" s="8">
        <v>15171.4</v>
      </c>
      <c r="H53" s="8">
        <f>I53-G53</f>
        <v>0</v>
      </c>
      <c r="I53" s="8">
        <v>15171.4</v>
      </c>
      <c r="J53" s="8">
        <v>15171.4</v>
      </c>
      <c r="K53" s="8">
        <f>L53-J53</f>
        <v>0</v>
      </c>
      <c r="L53" s="8">
        <v>15171.4</v>
      </c>
    </row>
    <row r="54" spans="1:12" ht="15.6" x14ac:dyDescent="0.3">
      <c r="A54" s="10" t="s">
        <v>12</v>
      </c>
      <c r="B54" s="9">
        <v>10</v>
      </c>
      <c r="C54" s="9">
        <v>4</v>
      </c>
      <c r="D54" s="8">
        <v>96994.3</v>
      </c>
      <c r="E54" s="8">
        <f>F54-D54</f>
        <v>-0.10000000000582077</v>
      </c>
      <c r="F54" s="8">
        <v>96994.2</v>
      </c>
      <c r="G54" s="8">
        <v>97034.7</v>
      </c>
      <c r="H54" s="8">
        <f>I54-G54</f>
        <v>0</v>
      </c>
      <c r="I54" s="8">
        <v>97034.7</v>
      </c>
      <c r="J54" s="8">
        <v>102029.5</v>
      </c>
      <c r="K54" s="8">
        <f>L54-J54</f>
        <v>0</v>
      </c>
      <c r="L54" s="8">
        <v>102029.5</v>
      </c>
    </row>
    <row r="55" spans="1:12" ht="31.2" x14ac:dyDescent="0.3">
      <c r="A55" s="10" t="s">
        <v>11</v>
      </c>
      <c r="B55" s="9">
        <v>10</v>
      </c>
      <c r="C55" s="9">
        <v>6</v>
      </c>
      <c r="D55" s="8">
        <v>11997.5</v>
      </c>
      <c r="E55" s="8">
        <f>F55-D55</f>
        <v>451</v>
      </c>
      <c r="F55" s="8">
        <v>12448.5</v>
      </c>
      <c r="G55" s="8">
        <v>11997.5</v>
      </c>
      <c r="H55" s="8">
        <f>I55-G55</f>
        <v>451</v>
      </c>
      <c r="I55" s="8">
        <v>12448.5</v>
      </c>
      <c r="J55" s="8">
        <v>11997.5</v>
      </c>
      <c r="K55" s="8">
        <f>L55-J55</f>
        <v>451</v>
      </c>
      <c r="L55" s="8">
        <v>12448.5</v>
      </c>
    </row>
    <row r="56" spans="1:12" ht="15.6" x14ac:dyDescent="0.3">
      <c r="A56" s="13" t="s">
        <v>10</v>
      </c>
      <c r="B56" s="12">
        <v>11</v>
      </c>
      <c r="C56" s="12" t="s">
        <v>2</v>
      </c>
      <c r="D56" s="3">
        <f>D57+D58+D59</f>
        <v>98382.3</v>
      </c>
      <c r="E56" s="3">
        <f>F56-D56</f>
        <v>56397.400000000009</v>
      </c>
      <c r="F56" s="3">
        <f>F57+F58+F59</f>
        <v>154779.70000000001</v>
      </c>
      <c r="G56" s="11">
        <f>G57+G58+G59</f>
        <v>62506.3</v>
      </c>
      <c r="H56" s="3">
        <f>I56-G56</f>
        <v>0</v>
      </c>
      <c r="I56" s="11">
        <f>I57+I58+I59</f>
        <v>62506.3</v>
      </c>
      <c r="J56" s="3">
        <f>J57+J58+J59</f>
        <v>62506.3</v>
      </c>
      <c r="K56" s="3">
        <f>L56-J56</f>
        <v>0</v>
      </c>
      <c r="L56" s="3">
        <f>L57+L58+L59</f>
        <v>62506.3</v>
      </c>
    </row>
    <row r="57" spans="1:12" ht="15.6" x14ac:dyDescent="0.3">
      <c r="A57" s="10" t="s">
        <v>9</v>
      </c>
      <c r="B57" s="9">
        <v>11</v>
      </c>
      <c r="C57" s="9">
        <v>1</v>
      </c>
      <c r="D57" s="8">
        <v>87482.3</v>
      </c>
      <c r="E57" s="8">
        <f>F57-D57</f>
        <v>-9319.6000000000058</v>
      </c>
      <c r="F57" s="8">
        <v>78162.7</v>
      </c>
      <c r="G57" s="8">
        <v>51806.3</v>
      </c>
      <c r="H57" s="8">
        <f>I57-G57</f>
        <v>0</v>
      </c>
      <c r="I57" s="8">
        <v>51806.3</v>
      </c>
      <c r="J57" s="8">
        <v>51806.3</v>
      </c>
      <c r="K57" s="8">
        <f>L57-J57</f>
        <v>0</v>
      </c>
      <c r="L57" s="8">
        <v>51806.3</v>
      </c>
    </row>
    <row r="58" spans="1:12" ht="15.6" x14ac:dyDescent="0.3">
      <c r="A58" s="10" t="s">
        <v>8</v>
      </c>
      <c r="B58" s="9">
        <v>11</v>
      </c>
      <c r="C58" s="9">
        <v>2</v>
      </c>
      <c r="D58" s="8">
        <v>100</v>
      </c>
      <c r="E58" s="8">
        <f>F58-D58</f>
        <v>65717</v>
      </c>
      <c r="F58" s="8">
        <v>65817</v>
      </c>
      <c r="G58" s="15">
        <v>0</v>
      </c>
      <c r="H58" s="8">
        <f>I58-G58</f>
        <v>0</v>
      </c>
      <c r="I58" s="8">
        <v>0</v>
      </c>
      <c r="J58" s="8">
        <v>0</v>
      </c>
      <c r="K58" s="8">
        <f>L58-J58</f>
        <v>0</v>
      </c>
      <c r="L58" s="8">
        <v>0</v>
      </c>
    </row>
    <row r="59" spans="1:12" ht="31.2" x14ac:dyDescent="0.3">
      <c r="A59" s="10" t="s">
        <v>7</v>
      </c>
      <c r="B59" s="9">
        <v>11</v>
      </c>
      <c r="C59" s="9">
        <v>5</v>
      </c>
      <c r="D59" s="8">
        <v>10800</v>
      </c>
      <c r="E59" s="8">
        <f>F59-D59</f>
        <v>0</v>
      </c>
      <c r="F59" s="8">
        <v>10800</v>
      </c>
      <c r="G59" s="8">
        <v>10700</v>
      </c>
      <c r="H59" s="8">
        <f>I59-G59</f>
        <v>0</v>
      </c>
      <c r="I59" s="8">
        <v>10700</v>
      </c>
      <c r="J59" s="8">
        <v>10700</v>
      </c>
      <c r="K59" s="8">
        <f>L59-J59</f>
        <v>0</v>
      </c>
      <c r="L59" s="8">
        <v>10700</v>
      </c>
    </row>
    <row r="60" spans="1:12" ht="15.6" x14ac:dyDescent="0.3">
      <c r="A60" s="13" t="s">
        <v>6</v>
      </c>
      <c r="B60" s="12">
        <v>12</v>
      </c>
      <c r="C60" s="12" t="s">
        <v>2</v>
      </c>
      <c r="D60" s="3">
        <f>D61+D62</f>
        <v>19450</v>
      </c>
      <c r="E60" s="3">
        <f>F60-D60</f>
        <v>-30</v>
      </c>
      <c r="F60" s="3">
        <f>F61+F62</f>
        <v>19420</v>
      </c>
      <c r="G60" s="11">
        <f>G61+G62</f>
        <v>16303.1</v>
      </c>
      <c r="H60" s="3">
        <f>I60-G60</f>
        <v>0</v>
      </c>
      <c r="I60" s="11">
        <f>I61+I62</f>
        <v>16303.1</v>
      </c>
      <c r="J60" s="3">
        <f>J61+J62</f>
        <v>16298.1</v>
      </c>
      <c r="K60" s="3">
        <f>L60-J60</f>
        <v>0</v>
      </c>
      <c r="L60" s="3">
        <f>L61+L62</f>
        <v>16298.1</v>
      </c>
    </row>
    <row r="61" spans="1:12" ht="15.6" x14ac:dyDescent="0.3">
      <c r="A61" s="10" t="s">
        <v>5</v>
      </c>
      <c r="B61" s="9">
        <v>12</v>
      </c>
      <c r="C61" s="9">
        <v>2</v>
      </c>
      <c r="D61" s="8">
        <v>10050</v>
      </c>
      <c r="E61" s="8">
        <f>F61-D61</f>
        <v>0</v>
      </c>
      <c r="F61" s="8">
        <v>10050</v>
      </c>
      <c r="G61" s="8">
        <v>9500</v>
      </c>
      <c r="H61" s="8">
        <f>I61-G61</f>
        <v>0</v>
      </c>
      <c r="I61" s="8">
        <v>9500</v>
      </c>
      <c r="J61" s="8">
        <v>9500</v>
      </c>
      <c r="K61" s="8">
        <f>L61-J61</f>
        <v>0</v>
      </c>
      <c r="L61" s="8">
        <v>9500</v>
      </c>
    </row>
    <row r="62" spans="1:12" ht="31.2" x14ac:dyDescent="0.3">
      <c r="A62" s="10" t="s">
        <v>4</v>
      </c>
      <c r="B62" s="9">
        <v>12</v>
      </c>
      <c r="C62" s="9">
        <v>4</v>
      </c>
      <c r="D62" s="8">
        <v>9400</v>
      </c>
      <c r="E62" s="14">
        <f>F62-D62</f>
        <v>-30</v>
      </c>
      <c r="F62" s="8">
        <v>9370</v>
      </c>
      <c r="G62" s="8">
        <v>6803.1</v>
      </c>
      <c r="H62" s="14">
        <f>I62-G62</f>
        <v>0</v>
      </c>
      <c r="I62" s="8">
        <v>6803.1</v>
      </c>
      <c r="J62" s="8">
        <v>6798.1</v>
      </c>
      <c r="K62" s="14">
        <f>L62-J62</f>
        <v>0</v>
      </c>
      <c r="L62" s="8">
        <v>6798.1</v>
      </c>
    </row>
    <row r="63" spans="1:12" ht="31.2" x14ac:dyDescent="0.3">
      <c r="A63" s="13" t="s">
        <v>3</v>
      </c>
      <c r="B63" s="12">
        <v>13</v>
      </c>
      <c r="C63" s="12" t="s">
        <v>2</v>
      </c>
      <c r="D63" s="3">
        <f>D64</f>
        <v>35550</v>
      </c>
      <c r="E63" s="3">
        <f>F63-D63</f>
        <v>0</v>
      </c>
      <c r="F63" s="3">
        <f>F64</f>
        <v>35550</v>
      </c>
      <c r="G63" s="11">
        <f>G64</f>
        <v>30000</v>
      </c>
      <c r="H63" s="3">
        <f>I63-G63</f>
        <v>0</v>
      </c>
      <c r="I63" s="11">
        <f>I64</f>
        <v>30000</v>
      </c>
      <c r="J63" s="3">
        <f>J64</f>
        <v>28000</v>
      </c>
      <c r="K63" s="3">
        <f>L63-J63</f>
        <v>0</v>
      </c>
      <c r="L63" s="3">
        <f>L64</f>
        <v>28000</v>
      </c>
    </row>
    <row r="64" spans="1:12" ht="31.2" x14ac:dyDescent="0.3">
      <c r="A64" s="10" t="s">
        <v>1</v>
      </c>
      <c r="B64" s="9">
        <v>13</v>
      </c>
      <c r="C64" s="9">
        <v>1</v>
      </c>
      <c r="D64" s="8">
        <v>35550</v>
      </c>
      <c r="E64" s="8">
        <f>F64-D64</f>
        <v>0</v>
      </c>
      <c r="F64" s="8">
        <v>35550</v>
      </c>
      <c r="G64" s="8">
        <v>30000</v>
      </c>
      <c r="H64" s="8">
        <f>I64-G64</f>
        <v>0</v>
      </c>
      <c r="I64" s="8">
        <v>30000</v>
      </c>
      <c r="J64" s="8">
        <v>28000</v>
      </c>
      <c r="K64" s="8">
        <f>L64-J64</f>
        <v>0</v>
      </c>
      <c r="L64" s="8">
        <v>28000</v>
      </c>
    </row>
    <row r="65" spans="1:12" ht="15.6" x14ac:dyDescent="0.3">
      <c r="A65" s="7" t="s">
        <v>0</v>
      </c>
      <c r="B65" s="6"/>
      <c r="C65" s="5"/>
      <c r="D65" s="4">
        <f>D10+D18+D20+D24+D32+D37+D40+D46+D49+D51+D56+D60+D63</f>
        <v>2864971.1999999997</v>
      </c>
      <c r="E65" s="4">
        <f>F65-D65</f>
        <v>92606.100000000559</v>
      </c>
      <c r="F65" s="4">
        <f>F10+F18+F20+F24+F32+F37+F40+F46+F49+F51+F56+F60+F63</f>
        <v>2957577.3000000003</v>
      </c>
      <c r="G65" s="4">
        <f>G10+G18+G20+G24+G32+G37+G40+G46+G49+G51+G56+G60+G63</f>
        <v>2700990.7</v>
      </c>
      <c r="H65" s="4">
        <f>I65-G65</f>
        <v>25343.099999999627</v>
      </c>
      <c r="I65" s="4">
        <f>I10+I18+I20+I24+I32+I37+I40+I46+I49+I51+I56+I60+I63</f>
        <v>2726333.8</v>
      </c>
      <c r="J65" s="3">
        <f>J10+J18+J20+J24+J32+J37+J40+J46+J49+J51+J56+J60+J63</f>
        <v>2596375.6999999997</v>
      </c>
      <c r="K65" s="4">
        <f>L65-J65</f>
        <v>25343.100000000093</v>
      </c>
      <c r="L65" s="3">
        <f>L10+L18+L20+L32+L37+L40+L46+L49+L51+L56+L60+L63+L24</f>
        <v>2621718.7999999998</v>
      </c>
    </row>
  </sheetData>
  <mergeCells count="7">
    <mergeCell ref="A4:L4"/>
    <mergeCell ref="A7:A8"/>
    <mergeCell ref="B7:B8"/>
    <mergeCell ref="C7:C8"/>
    <mergeCell ref="D7:F7"/>
    <mergeCell ref="G7:I7"/>
    <mergeCell ref="J7:L7"/>
  </mergeCells>
  <pageMargins left="0.59055118110236227" right="0.51181102362204722" top="0.59055118110236227" bottom="0.59055118110236227" header="0.31496062992125984" footer="0.31496062992125984"/>
  <pageSetup paperSize="9" scale="6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dcterms:created xsi:type="dcterms:W3CDTF">2018-04-10T11:54:16Z</dcterms:created>
  <dcterms:modified xsi:type="dcterms:W3CDTF">2018-04-10T11:56:13Z</dcterms:modified>
</cp:coreProperties>
</file>